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<sst xmlns="http://schemas.openxmlformats.org/spreadsheetml/2006/main" count="86" uniqueCount="81">
  <si>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</si>
  <si>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</si>
  <si>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</si>
  <si>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</si>
  <si>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</si>
  <si>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</si>
  <si>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</si>
  <si>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</si>
  <si>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</si>
  <si>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</si>
  <si>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</si>
  <si>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</si>
  <si>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</si>
  <si>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</si>
  <si>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</si>
  <si>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</si>
  <si>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</si>
  <si>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</si>
  <si>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</si>
  <si>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</si>
  <si>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</si>
  <si>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</si>
  <si>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</si>
  <si>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</si>
  <si>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</si>
  <si>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</si>
  <si>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</si>
  <si>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</si>
  <si>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</si>
  <si>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</si>
  <si>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</si>
  <si>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</si>
  <si>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</si>
  <si>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</si>
  <si>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</si>
  <si>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</si>
  <si>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</si>
  <si>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</si>
  <si>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</si>
  <si>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</si>
  <si>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</si>
  <si>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</si>
  <si>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</si>
  <si>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</si>
  <si>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</si>
  <si>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</si>
  <si>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</si>
  <si>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</si>
  <si>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</si>
  <si>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</si>
  <si>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</si>
  <si>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</si>
  <si>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</si>
  <si>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</si>
  <si>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</si>
  <si>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</si>
  <si>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</si>
  <si>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</si>
  <si>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</si>
  <si>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</si>
  <si>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</si>
  <si>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</si>
  <si>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</si>
  <si>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</si>
  <si>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</si>
  <si>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</si>
  <si>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</si>
  <si>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</si>
  <si>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</si>
  <si>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</si>
  <si>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</si>
  <si>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</si>
  <si>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</si>
  <si>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</si>
  <si>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</si>
  <si>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</si>
  <si>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</si>
  <si>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</si>
  <si>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</si>
  <si>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Primijenjena hemija</t>
  </si>
  <si>
    <t>Fizikalna 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</si>
</sst>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31" sqref="H3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9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3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250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100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0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>
        <v>5</v>
      </c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5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10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10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78.75</v>
      </c>
      <c r="H7" s="5"/>
      <c r="I7" s="6"/>
      <c r="J7" s="5"/>
      <c r="K7" s="7">
        <f>G7/$G$23</f>
        <v>0.29924002533248889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16.666666666666668</v>
      </c>
      <c r="H8" s="5"/>
      <c r="I8" s="6"/>
      <c r="J8" s="5"/>
      <c r="K8" s="7">
        <f t="shared" ref="K8:K22" si="0">G8/$G$23</f>
        <v>6.333122229259025E-2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27.083333333333332</v>
      </c>
      <c r="H9" s="5"/>
      <c r="I9" s="6"/>
      <c r="J9" s="5"/>
      <c r="K9" s="7">
        <f t="shared" si="0"/>
        <v>0.10291323622545914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7.5</v>
      </c>
      <c r="H10" s="5"/>
      <c r="I10" s="6"/>
      <c r="J10" s="5"/>
      <c r="K10" s="7">
        <f t="shared" si="0"/>
        <v>2.8499050031665609E-2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0.5</v>
      </c>
      <c r="H11" s="5"/>
      <c r="I11" s="6"/>
      <c r="J11" s="5"/>
      <c r="K11" s="7">
        <f t="shared" si="0"/>
        <v>1.8999366687777073E-3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100</v>
      </c>
      <c r="H12" s="5"/>
      <c r="I12" s="6"/>
      <c r="J12" s="5"/>
      <c r="K12" s="7">
        <f t="shared" si="0"/>
        <v>0.37998733375554145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1</v>
      </c>
      <c r="H13" s="5"/>
      <c r="I13" s="6"/>
      <c r="J13" s="5"/>
      <c r="K13" s="7">
        <f t="shared" si="0"/>
        <v>3.7998733375554147E-3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4</v>
      </c>
      <c r="H15" s="5"/>
      <c r="I15" s="6"/>
      <c r="J15" s="5"/>
      <c r="K15" s="7">
        <f t="shared" si="0"/>
        <v>1.5199493350221659E-2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5</v>
      </c>
      <c r="H16" s="5"/>
      <c r="I16" s="6"/>
      <c r="J16" s="5"/>
      <c r="K16" s="7">
        <f t="shared" si="0"/>
        <v>1.8999366687777072E-2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5</v>
      </c>
      <c r="H17" s="5"/>
      <c r="I17" s="6"/>
      <c r="J17" s="5"/>
      <c r="K17" s="7">
        <f t="shared" si="0"/>
        <v>1.8999366687777072E-2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5</v>
      </c>
      <c r="H18" s="5"/>
      <c r="I18" s="6"/>
      <c r="J18" s="5"/>
      <c r="K18" s="7">
        <f t="shared" si="0"/>
        <v>1.8999366687777072E-2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10</v>
      </c>
      <c r="H19" s="5"/>
      <c r="I19" s="6"/>
      <c r="J19" s="5"/>
      <c r="K19" s="7">
        <f t="shared" si="0"/>
        <v>3.7998733375554143E-2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0.66666666666666663</v>
      </c>
      <c r="H20" s="5"/>
      <c r="I20" s="6"/>
      <c r="J20" s="5"/>
      <c r="K20" s="7">
        <f t="shared" si="0"/>
        <v>2.5332488917036095E-3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7.5997466751108293E-3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263.16666666666669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8.7722222222222221</v>
      </c>
      <c r="I25" s="20" t="s">
        <v>32</v>
      </c>
      <c r="J25" s="21">
        <f>G23/25</f>
        <v>10.526666666666667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Primijenjena hemija</v>
      </c>
    </row>
    <row r="6" spans="1:2">
      <c r="A6" s="18" t="s">
        <v>2</v>
      </c>
      <c r="B6" s="18" t="str">
        <f>Aktivnosti!D7</f>
        <v>Fizikalna hemija I</v>
      </c>
    </row>
    <row r="7" spans="1:2">
      <c r="A7" s="18" t="s">
        <v>69</v>
      </c>
      <c r="B7" s="19">
        <f>IF(Proračun!G24="OK",Proračun!G7,"")</f>
        <v>78.75</v>
      </c>
    </row>
    <row r="8" spans="1:2">
      <c r="A8" s="18" t="s">
        <v>67</v>
      </c>
      <c r="B8" s="19">
        <f>IF(Proračun!G24="OK",SUM(Proračun!G8:G22),"")</f>
        <v>184.41666666666666</v>
      </c>
    </row>
    <row r="9" spans="1:2">
      <c r="A9" s="18" t="s">
        <v>68</v>
      </c>
      <c r="B9" s="19">
        <f>IF(Proračun!G24="OK",B7+B8,"")</f>
        <v>263.16666666666663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2026-04-28T09:58:26Z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